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<sst xmlns="http://schemas.openxmlformats.org/spreadsheetml/2006/main" count="211" uniqueCount="209">
  <si>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</si>
  <si>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</si>
  <si>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</si>
  <si>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</si>
  <si>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</si>
  <si>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</si>
  <si>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</si>
  <si>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</si>
  <si>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</si>
  <si>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</si>
  <si>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</si>
  <si>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</si>
  <si>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</si>
  <si>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</si>
  <si>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</si>
  <si>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</si>
  <si>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</si>
  <si>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</si>
  <si>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</si>
  <si>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</si>
  <si>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</si>
  <si>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</si>
  <si>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</si>
  <si>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</si>
  <si>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</si>
  <si>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</si>
  <si>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</si>
  <si>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</si>
  <si>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</si>
  <si>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</si>
  <si>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</si>
  <si>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</si>
  <si>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</si>
  <si>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</si>
  <si>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</si>
  <si>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</si>
  <si>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</si>
  <si>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</si>
  <si>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</si>
  <si>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</si>
  <si>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</si>
  <si>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</si>
  <si>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</si>
  <si>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</si>
  <si>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</si>
  <si>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</si>
  <si>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</si>
  <si>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</si>
  <si>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</si>
  <si>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</si>
  <si>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</si>
  <si>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</si>
  <si>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</si>
  <si>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</si>
  <si>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</si>
  <si>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</si>
  <si>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</si>
  <si>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</si>
  <si>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</si>
  <si>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</si>
  <si>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</si>
  <si>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</si>
  <si>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</si>
  <si>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</si>
  <si>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</si>
  <si>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</si>
  <si>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</si>
  <si>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</si>
  <si>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</si>
  <si>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</si>
  <si>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</si>
  <si>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</si>
  <si>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</si>
  <si>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</si>
  <si>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</si>
  <si>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</si>
  <si>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</si>
  <si>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</si>
  <si>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</si>
  <si>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</si>
  <si>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</si>
  <si>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</si>
  <si>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</si>
  <si>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</si>
  <si>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</si>
  <si>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</si>
  <si>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</si>
  <si>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</si>
  <si>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</si>
  <si>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</si>
  <si>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</si>
  <si>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</si>
  <si>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</si>
  <si>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</si>
  <si>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</si>
  <si>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</si>
  <si>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</si>
  <si>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</si>
  <si>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</si>
  <si>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</si>
  <si>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</si>
  <si>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</si>
  <si>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</si>
  <si>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</si>
  <si>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</si>
  <si>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</si>
  <si>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</si>
  <si>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</si>
  <si>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</si>
  <si>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</si>
  <si>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</si>
  <si>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</si>
  <si>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</si>
  <si>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</si>
  <si>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</si>
  <si>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</si>
  <si>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</si>
  <si>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</si>
  <si>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</si>
  <si>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</si>
  <si>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</si>
  <si>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</si>
  <si>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</si>
  <si>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</si>
  <si>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</si>
  <si>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</si>
  <si>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</si>
  <si>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</si>
  <si>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</si>
  <si>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</si>
  <si>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</si>
  <si>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</si>
  <si>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</si>
  <si>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</si>
  <si>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</si>
  <si>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</si>
  <si>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</si>
  <si>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</si>
  <si>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</si>
  <si>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</si>
  <si>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</si>
  <si>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</si>
  <si>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</si>
  <si>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</si>
  <si>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</si>
  <si>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</si>
  <si>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</si>
  <si>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</si>
  <si>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</si>
  <si>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</si>
  <si>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</si>
  <si>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</si>
  <si>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</si>
  <si>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</si>
  <si>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</si>
  <si>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</si>
  <si>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</si>
  <si>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</si>
  <si>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</si>
  <si>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</si>
  <si>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</si>
  <si>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</si>
  <si>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</si>
  <si>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</si>
  <si>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</si>
  <si>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</si>
  <si>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</si>
  <si>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</si>
  <si>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</si>
  <si>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</si>
  <si>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</si>
  <si>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</si>
  <si>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</si>
  <si>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</si>
  <si>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</si>
  <si>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</si>
  <si>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</si>
  <si>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</si>
  <si>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</si>
  <si>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</si>
  <si>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</si>
  <si>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</si>
  <si>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</si>
  <si>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</si>
  <si>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</si>
  <si>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</si>
  <si>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</si>
  <si>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</si>
  <si>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</si>
  <si>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</si>
  <si>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</si>
  <si>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</si>
  <si>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</si>
  <si>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</si>
  <si>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</si>
  <si>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</si>
  <si>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</si>
  <si>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</si>
  <si>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</si>
  <si>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</si>
  <si>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</si>
  <si>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</si>
  <si>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</si>
  <si>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</si>
  <si>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</si>
  <si>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</si>
  <si>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البلاد للخدمات الطبية</t>
  </si>
  <si>
    <t>AL-BILAD MEDICAL SERVICES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</si>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</sst>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131002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0.9</v>
      </c>
      <c r="F6" s="13">
        <v>0.81</v>
      </c>
      <c r="G6" s="13">
        <v>1</v>
      </c>
      <c r="H6" s="13">
        <v>1.05</v>
      </c>
      <c r="I6" s="14" t="s">
        <v>5</v>
      </c>
    </row>
    <row r="7" spans="4:9" ht="15.75">
      <c r="D7" s="12" t="s">
        <v>6</v>
      </c>
      <c r="E7" s="15">
        <v>331773.55</v>
      </c>
      <c r="F7" s="15">
        <v>384986.56</v>
      </c>
      <c r="G7" s="15">
        <v>458831.78</v>
      </c>
      <c r="H7" s="15">
        <v>627278.12</v>
      </c>
      <c r="I7" s="14" t="s">
        <v>7</v>
      </c>
    </row>
    <row r="8" spans="4:9" ht="15.75">
      <c r="D8" s="12" t="s">
        <v>8</v>
      </c>
      <c r="E8" s="15">
        <v>401652</v>
      </c>
      <c r="F8" s="15">
        <v>406371</v>
      </c>
      <c r="G8" s="15">
        <v>463675</v>
      </c>
      <c r="H8" s="15">
        <v>522539</v>
      </c>
      <c r="I8" s="14" t="s">
        <v>9</v>
      </c>
    </row>
    <row r="9" spans="4:9" ht="15.75">
      <c r="D9" s="12" t="s">
        <v>10</v>
      </c>
      <c r="E9" s="15">
        <v>352</v>
      </c>
      <c r="F9" s="15">
        <v>400</v>
      </c>
      <c r="G9" s="15">
        <v>637</v>
      </c>
      <c r="H9" s="15">
        <v>780</v>
      </c>
      <c r="I9" s="14" t="s">
        <v>11</v>
      </c>
    </row>
    <row r="10" spans="4:9" ht="15.75">
      <c r="D10" s="12" t="s">
        <v>12</v>
      </c>
      <c r="E10" s="15">
        <v>30000000</v>
      </c>
      <c r="F10" s="15">
        <v>30000000</v>
      </c>
      <c r="G10" s="15">
        <v>30000000</v>
      </c>
      <c r="H10" s="15">
        <v>22000000</v>
      </c>
      <c r="I10" s="14" t="s">
        <v>13</v>
      </c>
    </row>
    <row r="11" spans="4:9" ht="15.75">
      <c r="D11" s="12" t="s">
        <v>14</v>
      </c>
      <c r="E11" s="15">
        <v>27000000</v>
      </c>
      <c r="F11" s="15">
        <v>24300000</v>
      </c>
      <c r="G11" s="15">
        <v>30000000</v>
      </c>
      <c r="H11" s="15">
        <v>23100000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2731107</v>
      </c>
      <c r="F16" s="24">
        <v>3352573</v>
      </c>
      <c r="G16" s="24">
        <v>4667350</v>
      </c>
      <c r="H16" s="24">
        <v>757311</v>
      </c>
      <c r="I16" s="11" t="s">
        <v>21</v>
      </c>
    </row>
    <row r="17" spans="4:9" ht="15.75">
      <c r="D17" s="12" t="s">
        <v>22</v>
      </c>
      <c r="E17" s="25">
        <v>7827925</v>
      </c>
      <c r="F17" s="25">
        <v>8220889</v>
      </c>
      <c r="G17" s="25">
        <v>16063930</v>
      </c>
      <c r="H17" s="25">
        <v>20288869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36579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681530</v>
      </c>
      <c r="F21" s="25">
        <v>791950</v>
      </c>
      <c r="G21" s="25">
        <v>1228992</v>
      </c>
      <c r="H21" s="25">
        <v>1139561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12567610</v>
      </c>
      <c r="F23" s="25">
        <v>13473230</v>
      </c>
      <c r="G23" s="25">
        <v>22994166</v>
      </c>
      <c r="H23" s="25">
        <v>22185741</v>
      </c>
      <c r="I23" s="14" t="s">
        <v>35</v>
      </c>
    </row>
    <row r="24" spans="4:9" ht="15.75">
      <c r="D24" s="12" t="s">
        <v>36</v>
      </c>
      <c r="E24" s="25">
        <v>5107582</v>
      </c>
      <c r="F24" s="25">
        <v>5210725</v>
      </c>
      <c r="G24" s="25">
        <v>5271351</v>
      </c>
      <c r="H24" s="25">
        <v>5211211</v>
      </c>
      <c r="I24" s="14" t="s">
        <v>37</v>
      </c>
    </row>
    <row r="25" spans="4:9" ht="15.75">
      <c r="D25" s="12" t="s">
        <v>38</v>
      </c>
      <c r="E25" s="25">
        <v>17213194</v>
      </c>
      <c r="F25" s="25">
        <v>16795928</v>
      </c>
      <c r="G25" s="25">
        <v>16937921</v>
      </c>
      <c r="H25" s="25">
        <v>16743986</v>
      </c>
      <c r="I25" s="14" t="s">
        <v>39</v>
      </c>
    </row>
    <row r="26" spans="4:9" ht="15.75">
      <c r="D26" s="12" t="s">
        <v>40</v>
      </c>
      <c r="E26" s="25">
        <v>1825966</v>
      </c>
      <c r="F26" s="25">
        <v>1825966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19039160</v>
      </c>
      <c r="F28" s="25">
        <v>18621894</v>
      </c>
      <c r="G28" s="25">
        <v>16937921</v>
      </c>
      <c r="H28" s="25">
        <v>16743986</v>
      </c>
      <c r="I28" s="14" t="s">
        <v>45</v>
      </c>
    </row>
    <row r="29" spans="4:9" ht="15.75">
      <c r="D29" s="12" t="s">
        <v>46</v>
      </c>
      <c r="E29" s="25">
        <v>75845</v>
      </c>
      <c r="F29" s="25">
        <v>76785</v>
      </c>
      <c r="G29" s="25">
        <v>66978</v>
      </c>
      <c r="H29" s="25">
        <v>81482</v>
      </c>
      <c r="I29" s="14" t="s">
        <v>47</v>
      </c>
    </row>
    <row r="30" spans="4:9" ht="15.75">
      <c r="D30" s="27" t="s">
        <v>48</v>
      </c>
      <c r="E30" s="28">
        <v>36790197</v>
      </c>
      <c r="F30" s="28">
        <v>37382634</v>
      </c>
      <c r="G30" s="28">
        <v>45270416</v>
      </c>
      <c r="H30" s="28">
        <v>44222420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5882666</v>
      </c>
      <c r="F35" s="24">
        <v>5667393</v>
      </c>
      <c r="G35" s="24">
        <v>7903716</v>
      </c>
      <c r="H35" s="24">
        <v>10169835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3283918</v>
      </c>
      <c r="F37" s="25">
        <v>3154880</v>
      </c>
      <c r="G37" s="25">
        <v>1461275</v>
      </c>
      <c r="H37" s="25">
        <v>2874677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11142272</v>
      </c>
      <c r="F39" s="25">
        <v>11683465</v>
      </c>
      <c r="G39" s="25">
        <v>10364265</v>
      </c>
      <c r="H39" s="25">
        <v>14220017</v>
      </c>
      <c r="I39" s="14" t="s">
        <v>63</v>
      </c>
    </row>
    <row r="40" spans="4:9" ht="15.75">
      <c r="D40" s="12" t="s">
        <v>64</v>
      </c>
      <c r="E40" s="25">
        <v>0</v>
      </c>
      <c r="F40" s="25">
        <v>80367</v>
      </c>
      <c r="G40" s="25">
        <v>289933</v>
      </c>
      <c r="H40" s="25">
        <v>902233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11142272</v>
      </c>
      <c r="F43" s="28">
        <v>11763832</v>
      </c>
      <c r="G43" s="28">
        <v>10654198</v>
      </c>
      <c r="H43" s="28">
        <v>15122250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30000000</v>
      </c>
      <c r="F46" s="24">
        <v>30000000</v>
      </c>
      <c r="G46" s="24">
        <v>30000000</v>
      </c>
      <c r="H46" s="24">
        <v>30000000</v>
      </c>
      <c r="I46" s="11" t="s">
        <v>75</v>
      </c>
    </row>
    <row r="47" spans="4:9" ht="15.75">
      <c r="D47" s="12" t="s">
        <v>76</v>
      </c>
      <c r="E47" s="25">
        <v>30000000</v>
      </c>
      <c r="F47" s="25">
        <v>30000000</v>
      </c>
      <c r="G47" s="25">
        <v>30000000</v>
      </c>
      <c r="H47" s="25">
        <v>22000000</v>
      </c>
      <c r="I47" s="14" t="s">
        <v>77</v>
      </c>
    </row>
    <row r="48" spans="4:9" ht="15.75">
      <c r="D48" s="12" t="s">
        <v>78</v>
      </c>
      <c r="E48" s="25">
        <v>30000000</v>
      </c>
      <c r="F48" s="25">
        <v>30000000</v>
      </c>
      <c r="G48" s="25">
        <v>30000000</v>
      </c>
      <c r="H48" s="25">
        <v>22000000</v>
      </c>
      <c r="I48" s="14" t="s">
        <v>79</v>
      </c>
    </row>
    <row r="49" spans="4:9" ht="15.75">
      <c r="D49" s="12" t="s">
        <v>80</v>
      </c>
      <c r="E49" s="25">
        <v>2253959</v>
      </c>
      <c r="F49" s="25">
        <v>2234037</v>
      </c>
      <c r="G49" s="25">
        <v>2234037</v>
      </c>
      <c r="H49" s="25">
        <v>2234037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1100000</v>
      </c>
      <c r="I56" s="14" t="s">
        <v>196</v>
      </c>
    </row>
    <row r="57" spans="4:9" ht="15.75">
      <c r="D57" s="12" t="s">
        <v>199</v>
      </c>
      <c r="E57" s="25"/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-518631</v>
      </c>
      <c r="F58" s="25">
        <v>-381600</v>
      </c>
      <c r="G58" s="25">
        <v>-257186</v>
      </c>
      <c r="H58" s="25">
        <v>-294771</v>
      </c>
      <c r="I58" s="14" t="s">
        <v>93</v>
      </c>
    </row>
    <row r="59" spans="4:9" ht="15.75">
      <c r="D59" s="12" t="s">
        <v>94</v>
      </c>
      <c r="E59" s="25">
        <v>-6087403</v>
      </c>
      <c r="F59" s="25">
        <v>-6233635</v>
      </c>
      <c r="G59" s="25">
        <v>2639367</v>
      </c>
      <c r="H59" s="25">
        <v>4060904</v>
      </c>
      <c r="I59" s="14" t="s">
        <v>95</v>
      </c>
    </row>
    <row r="60" spans="4:9" ht="15.75">
      <c r="D60" s="12" t="s">
        <v>96</v>
      </c>
      <c r="E60" s="25">
        <v>25647925</v>
      </c>
      <c r="F60" s="25">
        <v>25618802</v>
      </c>
      <c r="G60" s="25">
        <v>34616218</v>
      </c>
      <c r="H60" s="25">
        <v>29100170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36790197</v>
      </c>
      <c r="F62" s="28">
        <v>37382634</v>
      </c>
      <c r="G62" s="28">
        <v>45270416</v>
      </c>
      <c r="H62" s="28">
        <v>44222420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12225040</v>
      </c>
      <c r="F66" s="24">
        <v>11546202</v>
      </c>
      <c r="G66" s="24">
        <v>16837955</v>
      </c>
      <c r="H66" s="24">
        <v>20195785</v>
      </c>
      <c r="I66" s="11" t="s">
        <v>103</v>
      </c>
    </row>
    <row r="67" spans="4:9" ht="15.75">
      <c r="D67" s="12" t="s">
        <v>104</v>
      </c>
      <c r="E67" s="25">
        <v>7839679</v>
      </c>
      <c r="F67" s="25">
        <v>7887442</v>
      </c>
      <c r="G67" s="25">
        <v>9886923</v>
      </c>
      <c r="H67" s="25">
        <v>9873749</v>
      </c>
      <c r="I67" s="14" t="s">
        <v>105</v>
      </c>
    </row>
    <row r="68" spans="4:9" ht="15.75">
      <c r="D68" s="12" t="s">
        <v>106</v>
      </c>
      <c r="E68" s="25">
        <v>4385361</v>
      </c>
      <c r="F68" s="25">
        <v>3658760</v>
      </c>
      <c r="G68" s="25">
        <v>6951032</v>
      </c>
      <c r="H68" s="25">
        <v>10322036</v>
      </c>
      <c r="I68" s="14" t="s">
        <v>107</v>
      </c>
    </row>
    <row r="69" spans="4:9" ht="15.75">
      <c r="D69" s="12" t="s">
        <v>108</v>
      </c>
      <c r="E69" s="25">
        <v>4900735</v>
      </c>
      <c r="F69" s="25">
        <v>4594450</v>
      </c>
      <c r="G69" s="25">
        <v>8431427</v>
      </c>
      <c r="H69" s="25">
        <v>7110488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1359901</v>
      </c>
      <c r="F71" s="25">
        <v>1416677</v>
      </c>
      <c r="G71" s="25">
        <v>1765034</v>
      </c>
      <c r="H71" s="25">
        <v>1205382</v>
      </c>
      <c r="I71" s="14" t="s">
        <v>113</v>
      </c>
    </row>
    <row r="72" spans="4:9" ht="15.75">
      <c r="D72" s="12" t="s">
        <v>114</v>
      </c>
      <c r="E72" s="25">
        <v>0</v>
      </c>
      <c r="F72" s="25">
        <v>8473278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-515374</v>
      </c>
      <c r="F73" s="25">
        <v>-9408968</v>
      </c>
      <c r="G73" s="25">
        <v>-1480395</v>
      </c>
      <c r="H73" s="25">
        <v>3211548</v>
      </c>
      <c r="I73" s="14" t="s">
        <v>117</v>
      </c>
    </row>
    <row r="74" spans="4:9" ht="15.75">
      <c r="D74" s="12" t="s">
        <v>118</v>
      </c>
      <c r="E74" s="25">
        <v>784823</v>
      </c>
      <c r="F74" s="25">
        <v>674499</v>
      </c>
      <c r="G74" s="25">
        <v>633335</v>
      </c>
      <c r="H74" s="25">
        <v>585786</v>
      </c>
      <c r="I74" s="14" t="s">
        <v>119</v>
      </c>
    </row>
    <row r="75" spans="4:9" ht="15.75">
      <c r="D75" s="12" t="s">
        <v>120</v>
      </c>
      <c r="E75" s="25">
        <v>0</v>
      </c>
      <c r="F75" s="25">
        <v>138533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269449</v>
      </c>
      <c r="F76" s="25">
        <v>-8873002</v>
      </c>
      <c r="G76" s="25">
        <v>-847060</v>
      </c>
      <c r="H76" s="25">
        <v>3797334</v>
      </c>
      <c r="I76" s="14" t="s">
        <v>123</v>
      </c>
    </row>
    <row r="77" spans="4:9" ht="15.75">
      <c r="D77" s="12" t="s">
        <v>124</v>
      </c>
      <c r="E77" s="25">
        <v>53614</v>
      </c>
      <c r="F77" s="25">
        <v>0</v>
      </c>
      <c r="G77" s="25">
        <v>49234</v>
      </c>
      <c r="H77" s="25">
        <v>93289</v>
      </c>
      <c r="I77" s="14" t="s">
        <v>125</v>
      </c>
    </row>
    <row r="78" spans="4:9" ht="15.75">
      <c r="D78" s="12" t="s">
        <v>126</v>
      </c>
      <c r="E78" s="25">
        <v>215835</v>
      </c>
      <c r="F78" s="25">
        <v>-8873002</v>
      </c>
      <c r="G78" s="25">
        <v>-896294</v>
      </c>
      <c r="H78" s="25">
        <v>3704045</v>
      </c>
      <c r="I78" s="42" t="s">
        <v>127</v>
      </c>
    </row>
    <row r="79" spans="4:9" ht="15.75">
      <c r="D79" s="12" t="s">
        <v>128</v>
      </c>
      <c r="E79" s="25">
        <v>33066</v>
      </c>
      <c r="F79" s="25">
        <v>0</v>
      </c>
      <c r="G79" s="25">
        <v>485243</v>
      </c>
      <c r="H79" s="25">
        <v>1175505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16615</v>
      </c>
      <c r="F82" s="25">
        <v>0</v>
      </c>
      <c r="G82" s="25">
        <v>40000</v>
      </c>
      <c r="H82" s="25">
        <v>40000</v>
      </c>
      <c r="I82" s="42" t="s">
        <v>135</v>
      </c>
    </row>
    <row r="83" spans="4:9" ht="15.75">
      <c r="D83" s="12" t="s">
        <v>136</v>
      </c>
      <c r="E83" s="25">
        <v>166154</v>
      </c>
      <c r="F83" s="25">
        <v>-8873002</v>
      </c>
      <c r="G83" s="25">
        <v>-1421537</v>
      </c>
      <c r="H83" s="25">
        <v>2488540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166154</v>
      </c>
      <c r="F85" s="28">
        <v>-8873002</v>
      </c>
      <c r="G85" s="28">
        <v>-1421537</v>
      </c>
      <c r="H85" s="28">
        <v>2488540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3352573</v>
      </c>
      <c r="F89" s="24">
        <v>4667350</v>
      </c>
      <c r="G89" s="24">
        <v>757311</v>
      </c>
      <c r="H89" s="24">
        <v>1560527</v>
      </c>
      <c r="I89" s="11" t="s">
        <v>143</v>
      </c>
    </row>
    <row r="90" spans="4:9" ht="15.75">
      <c r="D90" s="12" t="s">
        <v>144</v>
      </c>
      <c r="E90" s="25">
        <v>1136354</v>
      </c>
      <c r="F90" s="25">
        <v>517063</v>
      </c>
      <c r="G90" s="25">
        <v>984982</v>
      </c>
      <c r="H90" s="25">
        <v>-588346</v>
      </c>
      <c r="I90" s="14" t="s">
        <v>145</v>
      </c>
    </row>
    <row r="91" spans="4:9" ht="15.75">
      <c r="D91" s="12" t="s">
        <v>146</v>
      </c>
      <c r="E91" s="25">
        <v>-1752877</v>
      </c>
      <c r="F91" s="25">
        <v>-3315879</v>
      </c>
      <c r="G91" s="25">
        <v>-1944466</v>
      </c>
      <c r="H91" s="25">
        <v>-1843552</v>
      </c>
      <c r="I91" s="14" t="s">
        <v>147</v>
      </c>
    </row>
    <row r="92" spans="4:9" ht="15.75">
      <c r="D92" s="12" t="s">
        <v>148</v>
      </c>
      <c r="E92" s="25">
        <v>-4943</v>
      </c>
      <c r="F92" s="25">
        <v>1484039</v>
      </c>
      <c r="G92" s="25">
        <v>4869523</v>
      </c>
      <c r="H92" s="25">
        <v>1628682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2731107</v>
      </c>
      <c r="F94" s="28">
        <v>3352573</v>
      </c>
      <c r="G94" s="28">
        <v>4667350</v>
      </c>
      <c r="H94" s="28">
        <v>757311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1.33884</v>
      </c>
      <c r="F98" s="10">
        <f>+F8*100/F10</f>
        <v>1.3545700000000001</v>
      </c>
      <c r="G98" s="10">
        <f>+G8*100/G10</f>
        <v>1.5455833333333333</v>
      </c>
      <c r="H98" s="10">
        <f>+H8*100/H10</f>
        <v>2.3751772727272726</v>
      </c>
      <c r="I98" s="11" t="s">
        <v>155</v>
      </c>
    </row>
    <row r="99" spans="1:15" ht="15.75">
      <c r="D99" s="12" t="s">
        <v>156</v>
      </c>
      <c r="E99" s="13">
        <f>+E85/E10</f>
        <v>5.5384666666666669E-3</v>
      </c>
      <c r="F99" s="13">
        <f>+F85/F10</f>
        <v>-0.29576673333333331</v>
      </c>
      <c r="G99" s="13">
        <f>+G85/G10</f>
        <v>-4.7384566666666669E-2</v>
      </c>
      <c r="H99" s="13">
        <f>+H85/H10</f>
        <v>0.11311545454545455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0.05</v>
      </c>
      <c r="I100" s="14" t="s">
        <v>159</v>
      </c>
    </row>
    <row r="101" spans="1:15" ht="15.75">
      <c r="D101" s="12" t="s">
        <v>160</v>
      </c>
      <c r="E101" s="13">
        <f>+E60/E10</f>
        <v>0.85493083333333331</v>
      </c>
      <c r="F101" s="13">
        <f>+F60/F10</f>
        <v>0.85396006666666668</v>
      </c>
      <c r="G101" s="13">
        <f>+G60/G10</f>
        <v>1.1538739333333334</v>
      </c>
      <c r="H101" s="13">
        <f>+H60/H10</f>
        <v>1.322735</v>
      </c>
      <c r="I101" s="14" t="s">
        <v>161</v>
      </c>
    </row>
    <row r="102" spans="1:15" ht="15.75">
      <c r="D102" s="12" t="s">
        <v>162</v>
      </c>
      <c r="E102" s="13">
        <f>+E11/E85</f>
        <v>162.49984953717635</v>
      </c>
      <c r="F102" s="13">
        <f>+F11/F85</f>
        <v>-2.7386447112262569</v>
      </c>
      <c r="G102" s="13">
        <f>+G11/G85</f>
        <v>-21.103917801647089</v>
      </c>
      <c r="H102" s="13">
        <f>+H11/H85</f>
        <v>9.2825512147684996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4.7619047619047619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44.202624832230946</v>
      </c>
      <c r="I104" s="14" t="s">
        <v>167</v>
      </c>
    </row>
    <row r="105" spans="1:15" ht="15.75">
      <c r="D105" s="16" t="s">
        <v>168</v>
      </c>
      <c r="E105" s="45">
        <f>+E11/E60</f>
        <v>1.052716740243119</v>
      </c>
      <c r="F105" s="45">
        <f>+F11/F60</f>
        <v>0.94852210497586886</v>
      </c>
      <c r="G105" s="45">
        <f>+G11/G60</f>
        <v>0.86664580168752114</v>
      </c>
      <c r="H105" s="45">
        <f>+H11/H60</f>
        <v>0.7938097956128779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35.87195624717792</v>
      </c>
      <c r="F107" s="50">
        <f>+F68*100/F66</f>
        <v>31.687995758258864</v>
      </c>
      <c r="G107" s="50">
        <f>+G68*100/G66</f>
        <v>41.281925269428505</v>
      </c>
      <c r="H107" s="50">
        <f>+H68*100/H66</f>
        <v>51.109852872765281</v>
      </c>
      <c r="I107" s="11" t="s">
        <v>171</v>
      </c>
    </row>
    <row r="108" spans="1:15" ht="15.75">
      <c r="D108" s="12" t="s">
        <v>172</v>
      </c>
      <c r="E108" s="51">
        <f>+E76*100/E66</f>
        <v>2.204074587895009</v>
      </c>
      <c r="F108" s="51">
        <f>+F76*100/F66</f>
        <v>-76.847798089796115</v>
      </c>
      <c r="G108" s="51">
        <f>+G76*100/G66</f>
        <v>-5.030658414278931</v>
      </c>
      <c r="H108" s="51">
        <f>+H76*100/H66</f>
        <v>18.802606583502449</v>
      </c>
      <c r="I108" s="14" t="s">
        <v>173</v>
      </c>
    </row>
    <row r="109" spans="1:15" ht="15.75">
      <c r="D109" s="12" t="s">
        <v>174</v>
      </c>
      <c r="E109" s="51">
        <f>+E83*100/E66</f>
        <v>1.3591284772892358</v>
      </c>
      <c r="F109" s="51">
        <f>+F83*100/F66</f>
        <v>-76.847798089796115</v>
      </c>
      <c r="G109" s="51">
        <f>+G83*100/G66</f>
        <v>-8.4424563434217514</v>
      </c>
      <c r="H109" s="51">
        <f>+H83*100/H66</f>
        <v>12.322076116377749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0.45162574149847579</v>
      </c>
      <c r="F110" s="51">
        <f t="shared" ref="F110:H110" si="0">F83*100/F30</f>
        <v>-23.735625477862261</v>
      </c>
      <c r="G110" s="51">
        <f t="shared" si="0"/>
        <v>-3.1401014737748381</v>
      </c>
      <c r="H110" s="51">
        <f t="shared" si="0"/>
        <v>5.6273265913534356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0.64782628614205628</v>
      </c>
      <c r="F111" s="52">
        <f t="shared" ref="F111:H111" si="1">+F85*100/F60</f>
        <v>-34.634726479403682</v>
      </c>
      <c r="G111" s="52">
        <f t="shared" si="1"/>
        <v>-4.1065635766449127</v>
      </c>
      <c r="H111" s="52">
        <f t="shared" si="1"/>
        <v>8.5516338907985769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30.285980800809519</v>
      </c>
      <c r="F113" s="10">
        <f>+F43*100/F30</f>
        <v>31.468708170751157</v>
      </c>
      <c r="G113" s="10">
        <f>+G43*100/G30</f>
        <v>23.534570568116713</v>
      </c>
      <c r="H113" s="10">
        <f>+H43*100/H30</f>
        <v>34.195889777176376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69.714019199190474</v>
      </c>
      <c r="F114" s="13">
        <f>+F60*100/F30</f>
        <v>68.531291829248843</v>
      </c>
      <c r="G114" s="13">
        <f>+G60*100/G30</f>
        <v>76.46542943188328</v>
      </c>
      <c r="H114" s="13">
        <f>+H60*100/H30</f>
        <v>65.804110222823624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5.0257208937963966</v>
      </c>
      <c r="F115" s="45" t="s">
        <v>208</v>
      </c>
      <c r="G115" s="45">
        <f>+G76/G77</f>
        <v>-17.204777186497136</v>
      </c>
      <c r="H115" s="45">
        <f>+H76/H77</f>
        <v>40.705056330328333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0.33229069145783591</v>
      </c>
      <c r="F117" s="10">
        <f>+F66/F30</f>
        <v>0.30886539455726958</v>
      </c>
      <c r="G117" s="10">
        <f>+G66/G30</f>
        <v>0.37194168924800691</v>
      </c>
      <c r="H117" s="10">
        <f>+H66/H30</f>
        <v>0.45668656306009486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0.64209975650186246</v>
      </c>
      <c r="F118" s="13">
        <f>+F66/F28</f>
        <v>0.62003370870868457</v>
      </c>
      <c r="G118" s="13">
        <f>+G66/G28</f>
        <v>0.99409809503775581</v>
      </c>
      <c r="H118" s="13">
        <f>+H66/H28</f>
        <v>1.2061515698830614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8.5769410483688784</v>
      </c>
      <c r="F119" s="45">
        <f>+F66/F122</f>
        <v>6.4512391291594149</v>
      </c>
      <c r="G119" s="45">
        <f>+G66/G122</f>
        <v>1.3331818673796414</v>
      </c>
      <c r="H119" s="45">
        <f>+H66/H122</f>
        <v>2.5353357711113267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1.1279216662454479</v>
      </c>
      <c r="F121" s="57">
        <f>+F23/F39</f>
        <v>1.153187859937099</v>
      </c>
      <c r="G121" s="57">
        <f>+G23/G39</f>
        <v>2.2186007401393151</v>
      </c>
      <c r="H121" s="57">
        <f>+H23/H39</f>
        <v>1.5601768267928231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1425338</v>
      </c>
      <c r="F122" s="28">
        <f>+F23-F39</f>
        <v>1789765</v>
      </c>
      <c r="G122" s="28">
        <f>+G23-G39</f>
        <v>12629901</v>
      </c>
      <c r="H122" s="28">
        <f>+H23-H39</f>
        <v>7965724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2019-09-18T09:49:22Z</dcterms:modified>
</cp:coreProperties>
</file>